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hanh giau\2026\QĐ quy định k1DD15 NĐ 49\Báo cáo đánh giá tác động TTHC\Chi phí tuân thủ TTHC\"/>
    </mc:Choice>
  </mc:AlternateContent>
  <bookViews>
    <workbookView xWindow="0" yWindow="0" windowWidth="20490" windowHeight="7155" activeTab="1"/>
  </bookViews>
  <sheets>
    <sheet name="Sheet2" sheetId="2" r:id="rId1"/>
    <sheet name="Sheet1" sheetId="1" r:id="rId2"/>
  </sheets>
  <definedNames>
    <definedName name="_xlnm.Print_Titles" localSheetId="1">Sheet1!$7:$7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5" i="1" l="1"/>
  <c r="K15" i="1" s="1"/>
  <c r="J14" i="1"/>
  <c r="K14" i="1" s="1"/>
  <c r="J13" i="1"/>
  <c r="K13" i="1" s="1"/>
  <c r="J8" i="1"/>
  <c r="K8" i="1" s="1"/>
  <c r="C4" i="2"/>
  <c r="C2" i="2"/>
  <c r="K19" i="1" l="1"/>
</calcChain>
</file>

<file path=xl/sharedStrings.xml><?xml version="1.0" encoding="utf-8"?>
<sst xmlns="http://schemas.openxmlformats.org/spreadsheetml/2006/main" count="34" uniqueCount="33">
  <si>
    <t>Biểu mẫu 04/ĐGTĐ-SCM ban hành kèm theo Thông tư số 26/2025/TT-BTP</t>
  </si>
  <si>
    <t xml:space="preserve">CHI PHÍ TUÂN THỦ THỦ TỤC HÀNH CHÍNH </t>
  </si>
  <si>
    <t xml:space="preserve">    TÊN THỦ TỤC HÀNH CHÍNH: Giao đất, cho thuê đất đối với trường hợp giao đất, cho thuê đất không đấu giá quyền sử dụng đất, không đấu thầu lựa chọn nhà đầu tư thực hiện dự án có sử dụng đất và trường hợp giao đất, cho thuê đất thông qua đấu thầu lựa chọn nhà đầu tư thực hiện dự án có sử dụng đất; giao đất và giao rừng; cho thuê đất và cho thuê rừng.</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</si>
  <si>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</si>
  <si>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</si>
  <si>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</si>
  <si>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</si>
  <si>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</si>
  <si>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</si>
  <si>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</si>
  <si>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</si>
  <si>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</si>
  <si>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</si>
  <si>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</si>
  <si>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</si>
  <si>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Nộp phí, lệ phí, chi phí khác</t>
  </si>
  <si>
    <t>3.1</t>
  </si>
  <si>
    <t>Phí</t>
  </si>
  <si>
    <t>3.2</t>
  </si>
  <si>
    <t>Lệ phí</t>
  </si>
  <si>
    <t>3.3</t>
  </si>
  <si>
    <t>Chi phí khác</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</si>
  <si>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</si>
  <si>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</si>
  <si>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t>Nhận kết quả</t>
  </si>
  <si>
    <t>TỔNG</t>
  </si>
  <si>
    <t>SỞ NÔNG NGHIỆP VÀ MÔI TRƯỜNG</t>
  </si>
  <si>
    <t>Kê khai đơn, tờ khai trực tuyến theo mẫu và đính kèm hồ sơ điện tử</t>
  </si>
  <si>
    <t>Chuẩn bị hồ sơ và Nộp hồ sơ trực tuyến</t>
  </si>
  <si>
    <t>phục vụ kiểm tra tại khu đất đề nghị giao/thuê</t>
  </si>
  <si>
    <t>ký hợp đồng thuê đất</t>
  </si>
  <si>
    <t>nhận bàn giao đất trên thực địa</t>
  </si>
  <si>
    <t>do HĐND ban hành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</si>
</sst>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Red]0.0"/>
    <numFmt numFmtId="166" formatCode="_(* #,##0_);_(* \(#,##0\);_(* &quot;-&quot;??_);_(@_)"/>
  </numFmts>
  <fonts count="14" x14ac:knownFonts="1">
    <font>
      <sz val="11"/>
      <color theme="1"/>
      <name val="Calibri"/>
      <family val="2"/>
      <scheme val="minor"/>
    </font>
    <font>
      <sz val="11"/>
      <color theme="1"/>
      <name val="Calibri"/>
      <family val="2"/>
      <scheme val="minor"/>
    </font>
    <font>
      <b/>
      <sz val="12"/>
      <color theme="1"/>
      <name val="Times New Roman"/>
      <family val="1"/>
    </font>
    <font>
      <sz val="11"/>
      <color theme="1"/>
      <name val="Times New Roman"/>
      <family val="1"/>
    </font>
    <font>
      <sz val="11"/>
      <color indexed="8"/>
      <name val="Calibri"/>
      <family val="2"/>
    </font>
    <font>
      <b/>
      <i/>
      <sz val="11"/>
      <color theme="1"/>
      <name val="Times New Roman"/>
      <family val="1"/>
    </font>
    <font>
      <sz val="10"/>
      <color theme="1"/>
      <name val="Tahoma"/>
      <family val="2"/>
    </font>
    <font>
      <b/>
      <sz val="14"/>
      <color theme="1"/>
      <name val="Times New Roman"/>
      <family val="1"/>
    </font>
    <font>
      <b/>
      <sz val="11"/>
      <color theme="1"/>
      <name val="Times New Roman"/>
      <family val="1"/>
    </font>
    <font>
      <b/>
      <sz val="13"/>
      <color theme="1"/>
      <name val="Times New Roman"/>
      <family val="1"/>
    </font>
    <font>
      <sz val="12"/>
      <color theme="1"/>
      <name val="Times New Roman"/>
      <family val="1"/>
    </font>
    <font>
      <sz val="12"/>
      <color indexed="8"/>
      <name val="Times New Roman"/>
      <family val="1"/>
    </font>
    <font>
      <b/>
      <sz val="12"/>
      <color indexed="8"/>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43" fontId="4" fillId="0" borderId="0" applyFont="0" applyFill="0" applyBorder="0" applyAlignment="0" applyProtection="0"/>
  </cellStyleXfs>
  <cellXfs count="54">
    <xf numFmtId="0" fontId="0" fillId="0" borderId="0" xfId="0"/>
    <xf numFmtId="164" fontId="3" fillId="0" borderId="0" xfId="0" applyNumberFormat="1" applyFont="1" applyAlignment="1" applyProtection="1">
      <alignment vertical="center"/>
      <protection locked="0"/>
    </xf>
    <xf numFmtId="3" fontId="3" fillId="0" borderId="0" xfId="0" applyNumberFormat="1" applyFont="1" applyAlignment="1" applyProtection="1">
      <alignment vertical="center"/>
      <protection locked="0"/>
    </xf>
    <xf numFmtId="0" fontId="3" fillId="0" borderId="0" xfId="0" applyFont="1" applyAlignment="1" applyProtection="1">
      <alignment vertical="center"/>
      <protection locked="0"/>
    </xf>
    <xf numFmtId="3" fontId="3" fillId="0" borderId="0" xfId="2" applyNumberFormat="1" applyFont="1" applyFill="1" applyAlignment="1" applyProtection="1">
      <alignment vertical="center"/>
      <protection locked="0"/>
    </xf>
    <xf numFmtId="0" fontId="6" fillId="0" borderId="0" xfId="0" applyFont="1" applyAlignment="1" applyProtection="1">
      <alignment vertical="center"/>
      <protection locked="0"/>
    </xf>
    <xf numFmtId="0" fontId="10"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2"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164" fontId="2" fillId="0" borderId="2" xfId="0" applyNumberFormat="1" applyFont="1" applyBorder="1" applyAlignment="1" applyProtection="1">
      <alignment horizontal="center" vertical="center" wrapText="1"/>
      <protection locked="0"/>
    </xf>
    <xf numFmtId="3" fontId="10" fillId="0" borderId="2" xfId="0" applyNumberFormat="1" applyFont="1" applyBorder="1" applyAlignment="1" applyProtection="1">
      <alignment horizontal="center" vertical="center" wrapText="1"/>
      <protection locked="0"/>
    </xf>
    <xf numFmtId="4" fontId="2" fillId="0" borderId="3" xfId="0" applyNumberFormat="1" applyFont="1" applyBorder="1" applyAlignment="1" applyProtection="1">
      <alignment horizontal="center" vertical="center" wrapText="1"/>
      <protection locked="0"/>
    </xf>
    <xf numFmtId="164" fontId="2" fillId="0" borderId="2" xfId="0" applyNumberFormat="1" applyFont="1" applyBorder="1" applyAlignment="1">
      <alignment horizontal="center" vertical="center" wrapText="1"/>
    </xf>
    <xf numFmtId="164" fontId="2" fillId="0" borderId="4" xfId="0" applyNumberFormat="1" applyFont="1" applyBorder="1" applyAlignment="1" applyProtection="1">
      <alignment horizontal="center" vertical="center" wrapText="1"/>
      <protection locked="0"/>
    </xf>
    <xf numFmtId="0" fontId="2" fillId="0" borderId="5" xfId="0" quotePrefix="1" applyFont="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0" fontId="10" fillId="0" borderId="6" xfId="0" applyFont="1" applyBorder="1" applyAlignment="1" applyProtection="1">
      <alignment vertical="center" wrapText="1"/>
      <protection locked="0"/>
    </xf>
    <xf numFmtId="165"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pplyProtection="1">
      <alignment vertical="center"/>
      <protection locked="0"/>
    </xf>
    <xf numFmtId="3"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lignment horizontal="right" vertical="center" wrapText="1"/>
    </xf>
    <xf numFmtId="3" fontId="10" fillId="0" borderId="7" xfId="0" applyNumberFormat="1" applyFont="1" applyBorder="1" applyAlignment="1" applyProtection="1">
      <alignment horizontal="left" vertical="center" wrapText="1"/>
      <protection locked="0"/>
    </xf>
    <xf numFmtId="0" fontId="10" fillId="0" borderId="5" xfId="0" applyFont="1" applyBorder="1" applyAlignment="1" applyProtection="1">
      <alignment horizontal="center" vertical="center" wrapText="1"/>
      <protection locked="0"/>
    </xf>
    <xf numFmtId="165" fontId="10" fillId="0" borderId="6" xfId="0" applyNumberFormat="1" applyFont="1" applyBorder="1" applyAlignment="1" applyProtection="1">
      <alignment horizontal="right" vertical="center" wrapText="1"/>
      <protection locked="0" hidden="1"/>
    </xf>
    <xf numFmtId="3" fontId="13" fillId="0" borderId="6" xfId="0" applyNumberFormat="1" applyFont="1" applyBorder="1" applyAlignment="1" applyProtection="1">
      <alignment horizontal="center" vertical="center" wrapText="1"/>
      <protection locked="0"/>
    </xf>
    <xf numFmtId="3" fontId="10" fillId="0" borderId="6" xfId="0" applyNumberFormat="1" applyFont="1" applyBorder="1" applyAlignment="1">
      <alignment vertical="center" wrapText="1"/>
    </xf>
    <xf numFmtId="0" fontId="10" fillId="0" borderId="5" xfId="0" quotePrefix="1" applyFont="1" applyBorder="1" applyAlignment="1" applyProtection="1">
      <alignment horizontal="center" vertical="center" wrapText="1"/>
      <protection locked="0"/>
    </xf>
    <xf numFmtId="3" fontId="3" fillId="0" borderId="6" xfId="0" applyNumberFormat="1" applyFont="1" applyBorder="1" applyAlignment="1" applyProtection="1">
      <alignment horizontal="center" vertical="center" wrapText="1"/>
      <protection locked="0"/>
    </xf>
    <xf numFmtId="0" fontId="10" fillId="0" borderId="8" xfId="0" applyFont="1" applyBorder="1" applyAlignment="1">
      <alignment vertical="center" wrapText="1"/>
    </xf>
    <xf numFmtId="0" fontId="10" fillId="0" borderId="9" xfId="0" applyFont="1" applyBorder="1" applyAlignment="1" applyProtection="1">
      <alignment horizontal="center" vertical="center" wrapText="1"/>
      <protection locked="0"/>
    </xf>
    <xf numFmtId="165" fontId="2" fillId="0" borderId="12" xfId="0" applyNumberFormat="1" applyFont="1" applyBorder="1" applyAlignment="1" applyProtection="1">
      <alignment horizontal="right" vertical="center" wrapText="1"/>
      <protection locked="0"/>
    </xf>
    <xf numFmtId="3" fontId="2" fillId="0" borderId="12" xfId="0" applyNumberFormat="1" applyFont="1" applyBorder="1" applyAlignment="1" applyProtection="1">
      <alignment horizontal="right" vertical="center" wrapText="1"/>
      <protection locked="0"/>
    </xf>
    <xf numFmtId="3" fontId="2" fillId="0" borderId="12" xfId="0" quotePrefix="1" applyNumberFormat="1" applyFont="1" applyBorder="1" applyAlignment="1" applyProtection="1">
      <alignment horizontal="right" vertical="center" wrapText="1"/>
      <protection locked="0"/>
    </xf>
    <xf numFmtId="3" fontId="10" fillId="0" borderId="12" xfId="0" applyNumberFormat="1" applyFont="1" applyBorder="1" applyAlignment="1">
      <alignment horizontal="right" vertical="center" wrapText="1"/>
    </xf>
    <xf numFmtId="3" fontId="2" fillId="0" borderId="12" xfId="0" applyNumberFormat="1" applyFont="1" applyBorder="1" applyAlignment="1">
      <alignment horizontal="right" vertical="center" wrapText="1"/>
    </xf>
    <xf numFmtId="3" fontId="2" fillId="0" borderId="13" xfId="0" applyNumberFormat="1" applyFont="1" applyBorder="1" applyAlignment="1" applyProtection="1">
      <alignment horizontal="right"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165" fontId="2" fillId="0" borderId="0" xfId="0" applyNumberFormat="1" applyFont="1" applyAlignment="1" applyProtection="1">
      <alignment horizontal="right" vertical="center" wrapText="1"/>
      <protection locked="0"/>
    </xf>
    <xf numFmtId="3" fontId="2" fillId="0" borderId="0" xfId="0" applyNumberFormat="1" applyFont="1" applyAlignment="1" applyProtection="1">
      <alignment horizontal="right" vertical="center" wrapText="1"/>
      <protection locked="0"/>
    </xf>
    <xf numFmtId="3" fontId="2" fillId="0" borderId="0" xfId="0" quotePrefix="1" applyNumberFormat="1" applyFont="1" applyAlignment="1" applyProtection="1">
      <alignment horizontal="right" vertical="center" wrapText="1"/>
      <protection locked="0"/>
    </xf>
    <xf numFmtId="0" fontId="2" fillId="0" borderId="0" xfId="0" applyFont="1" applyAlignment="1" applyProtection="1">
      <alignment wrapText="1"/>
      <protection locked="0"/>
    </xf>
    <xf numFmtId="166" fontId="0" fillId="0" borderId="0" xfId="1" applyNumberFormat="1" applyFont="1"/>
    <xf numFmtId="166" fontId="0" fillId="0" borderId="0" xfId="0" applyNumberFormat="1"/>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7" fillId="0" borderId="0" xfId="0" applyFont="1" applyAlignment="1" applyProtection="1">
      <alignment horizontal="center" wrapText="1"/>
      <protection locked="0"/>
    </xf>
    <xf numFmtId="0" fontId="2" fillId="0" borderId="0" xfId="0" applyFont="1" applyAlignment="1" applyProtection="1">
      <alignment horizontal="center" vertical="center" wrapText="1"/>
      <protection locked="0"/>
    </xf>
    <xf numFmtId="3" fontId="5" fillId="0" borderId="0" xfId="2" applyNumberFormat="1" applyFont="1" applyAlignment="1" applyProtection="1">
      <alignment horizontal="center" vertical="top" wrapText="1"/>
      <protection locked="0"/>
    </xf>
    <xf numFmtId="0" fontId="8" fillId="0" borderId="0" xfId="0" applyFont="1" applyAlignment="1" applyProtection="1">
      <alignment horizontal="center"/>
      <protection locked="0"/>
    </xf>
    <xf numFmtId="0" fontId="9" fillId="0" borderId="0" xfId="0" applyFont="1" applyAlignment="1" applyProtection="1">
      <alignment horizontal="center" vertical="center" wrapText="1"/>
      <protection locked="0"/>
    </xf>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C5"/>
  <sheetViews>
    <sheetView workbookViewId="0">
      <selection activeCell="C5" sqref="C5"/>
    </sheetView>
  </sheetViews>
  <sheetFormatPr defaultRowHeight="15" x14ac:dyDescent="0.25"/>
  <cols>
    <col min="3" max="3" width="46.42578125" customWidth="1"/>
  </cols>
  <sheetData>
    <row r="2" spans="3:3" x14ac:dyDescent="0.25">
      <c r="C2" s="45">
        <f>11510.3*1000000000000</f>
        <v>1.15103E+16</v>
      </c>
    </row>
    <row r="3" spans="3:3" x14ac:dyDescent="0.25">
      <c r="C3" s="45">
        <v>101300000</v>
      </c>
    </row>
    <row r="4" spans="3:3" x14ac:dyDescent="0.25">
      <c r="C4" s="45">
        <f>+C2/(C3*12*22*8)</f>
        <v>53800.124891561216</v>
      </c>
    </row>
    <row r="5" spans="3:3" x14ac:dyDescent="0.25">
      <c r="C5"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zoomScale="70" zoomScaleNormal="70" workbookViewId="0">
      <selection activeCell="C16" sqref="C16"/>
    </sheetView>
  </sheetViews>
  <sheetFormatPr defaultRowHeight="15" x14ac:dyDescent="0.25"/>
  <cols>
    <col min="1" max="1" width="6.7109375" customWidth="1"/>
    <col min="2" max="2" width="33" customWidth="1"/>
    <col min="3" max="3" width="16" customWidth="1"/>
    <col min="4" max="4" width="9.28515625" customWidth="1"/>
    <col min="5" max="5" width="9.85546875" customWidth="1"/>
    <col min="8" max="8" width="8.28515625" customWidth="1"/>
    <col min="9" max="9" width="10.5703125" customWidth="1"/>
    <col min="11" max="11" width="9.7109375" customWidth="1"/>
    <col min="12" max="12" width="12.140625" customWidth="1"/>
  </cols>
  <sheetData>
    <row r="1" spans="1:12" ht="34.5" customHeight="1" x14ac:dyDescent="0.25">
      <c r="A1" s="50" t="s">
        <v>26</v>
      </c>
      <c r="B1" s="50"/>
      <c r="C1" s="1"/>
      <c r="D1" s="2"/>
      <c r="E1" s="3"/>
      <c r="F1" s="4"/>
      <c r="G1" s="4"/>
      <c r="H1" s="51" t="s">
        <v>0</v>
      </c>
      <c r="I1" s="51"/>
      <c r="J1" s="51"/>
      <c r="K1" s="51"/>
      <c r="L1" s="5"/>
    </row>
    <row r="2" spans="1:12" ht="30" customHeight="1" x14ac:dyDescent="0.25">
      <c r="A2" s="44"/>
      <c r="B2" s="44"/>
      <c r="C2" s="1"/>
      <c r="D2" s="2"/>
      <c r="E2" s="3"/>
      <c r="F2" s="4"/>
      <c r="G2" s="4"/>
      <c r="H2" s="51"/>
      <c r="I2" s="51"/>
      <c r="J2" s="51"/>
      <c r="K2" s="51"/>
      <c r="L2" s="5"/>
    </row>
    <row r="3" spans="1:12" ht="18.75" customHeight="1" x14ac:dyDescent="0.3">
      <c r="A3" s="49" t="s">
        <v>1</v>
      </c>
      <c r="B3" s="49"/>
      <c r="C3" s="49"/>
      <c r="D3" s="49"/>
      <c r="E3" s="49"/>
      <c r="F3" s="49"/>
      <c r="G3" s="49"/>
      <c r="H3" s="49"/>
      <c r="I3" s="49"/>
      <c r="J3" s="49"/>
      <c r="K3" s="49"/>
      <c r="L3" s="49"/>
    </row>
    <row r="4" spans="1:12" x14ac:dyDescent="0.25">
      <c r="A4" s="52"/>
      <c r="B4" s="52"/>
      <c r="C4" s="52"/>
      <c r="D4" s="52"/>
      <c r="E4" s="52"/>
      <c r="F4" s="52"/>
      <c r="G4" s="52"/>
      <c r="H4" s="52"/>
      <c r="I4" s="52"/>
      <c r="J4" s="52"/>
      <c r="K4" s="3"/>
      <c r="L4" s="5"/>
    </row>
    <row r="5" spans="1:12" ht="64.5" customHeight="1" x14ac:dyDescent="0.25">
      <c r="A5" s="53" t="s">
        <v>2</v>
      </c>
      <c r="B5" s="53"/>
      <c r="C5" s="53"/>
      <c r="D5" s="53"/>
      <c r="E5" s="53"/>
      <c r="F5" s="53"/>
      <c r="G5" s="53"/>
      <c r="H5" s="53"/>
      <c r="I5" s="53"/>
      <c r="J5" s="53"/>
      <c r="K5" s="53"/>
      <c r="L5" s="53"/>
    </row>
    <row r="6" spans="1:12" ht="16.5" thickBot="1" x14ac:dyDescent="0.3">
      <c r="A6" s="7"/>
      <c r="B6" s="8"/>
      <c r="C6" s="8"/>
      <c r="D6" s="8"/>
      <c r="E6" s="8"/>
      <c r="F6" s="8"/>
      <c r="G6" s="9"/>
      <c r="H6" s="8"/>
      <c r="I6" s="8"/>
      <c r="J6" s="8"/>
      <c r="K6" s="8"/>
      <c r="L6" s="6"/>
    </row>
    <row r="7" spans="1:12" ht="123.75" customHeight="1" x14ac:dyDescent="0.25">
      <c r="A7" s="10" t="s">
        <v>3</v>
      </c>
      <c r="B7" s="11" t="s">
        <v>4</v>
      </c>
      <c r="C7" s="11" t="s">
        <v>5</v>
      </c>
      <c r="D7" s="12" t="s">
        <v>6</v>
      </c>
      <c r="E7" s="13" t="s">
        <v>7</v>
      </c>
      <c r="F7" s="14" t="s">
        <v>8</v>
      </c>
      <c r="G7" s="12" t="s">
        <v>9</v>
      </c>
      <c r="H7" s="12" t="s">
        <v>10</v>
      </c>
      <c r="I7" s="12" t="s">
        <v>11</v>
      </c>
      <c r="J7" s="15" t="s">
        <v>12</v>
      </c>
      <c r="K7" s="15" t="s">
        <v>13</v>
      </c>
      <c r="L7" s="16" t="s">
        <v>14</v>
      </c>
    </row>
    <row r="8" spans="1:12" ht="78.75" x14ac:dyDescent="0.25">
      <c r="A8" s="17">
        <v>1</v>
      </c>
      <c r="B8" s="18" t="s">
        <v>28</v>
      </c>
      <c r="C8" s="19" t="s">
        <v>27</v>
      </c>
      <c r="D8" s="20">
        <v>1</v>
      </c>
      <c r="E8" s="21">
        <v>53800</v>
      </c>
      <c r="F8" s="22"/>
      <c r="G8" s="22"/>
      <c r="H8" s="22">
        <v>1</v>
      </c>
      <c r="I8" s="22">
        <v>1</v>
      </c>
      <c r="J8" s="23">
        <f>E8*D8</f>
        <v>53800</v>
      </c>
      <c r="K8" s="23">
        <f>+J8*H8</f>
        <v>53800</v>
      </c>
      <c r="L8" s="24"/>
    </row>
    <row r="9" spans="1:12" ht="27" customHeight="1" x14ac:dyDescent="0.25">
      <c r="A9" s="17">
        <v>3</v>
      </c>
      <c r="B9" s="18" t="s">
        <v>15</v>
      </c>
      <c r="C9" s="19"/>
      <c r="D9" s="26"/>
      <c r="E9" s="27"/>
      <c r="F9" s="22"/>
      <c r="G9" s="22"/>
      <c r="H9" s="22"/>
      <c r="I9" s="22"/>
      <c r="J9" s="23"/>
      <c r="K9" s="23"/>
      <c r="L9" s="24"/>
    </row>
    <row r="10" spans="1:12" ht="40.5" customHeight="1" x14ac:dyDescent="0.25">
      <c r="A10" s="25" t="s">
        <v>16</v>
      </c>
      <c r="B10" s="19" t="s">
        <v>17</v>
      </c>
      <c r="C10" s="19"/>
      <c r="D10" s="26"/>
      <c r="E10" s="27"/>
      <c r="F10" s="22"/>
      <c r="G10" s="22"/>
      <c r="H10" s="22"/>
      <c r="I10" s="22"/>
      <c r="J10" s="23"/>
      <c r="K10" s="23"/>
      <c r="L10" s="24" t="s">
        <v>32</v>
      </c>
    </row>
    <row r="11" spans="1:12" ht="35.25" customHeight="1" x14ac:dyDescent="0.25">
      <c r="A11" s="25" t="s">
        <v>18</v>
      </c>
      <c r="B11" s="19" t="s">
        <v>19</v>
      </c>
      <c r="C11" s="19"/>
      <c r="D11" s="26"/>
      <c r="E11" s="27"/>
      <c r="F11" s="22"/>
      <c r="G11" s="22"/>
      <c r="H11" s="22"/>
      <c r="I11" s="22"/>
      <c r="J11" s="23"/>
      <c r="K11" s="23"/>
      <c r="L11" s="24" t="s">
        <v>32</v>
      </c>
    </row>
    <row r="12" spans="1:12" ht="27" customHeight="1" x14ac:dyDescent="0.25">
      <c r="A12" s="25" t="s">
        <v>20</v>
      </c>
      <c r="B12" s="19" t="s">
        <v>21</v>
      </c>
      <c r="C12" s="19"/>
      <c r="D12" s="26"/>
      <c r="E12" s="27"/>
      <c r="F12" s="22"/>
      <c r="G12" s="22"/>
      <c r="H12" s="22"/>
      <c r="I12" s="22"/>
      <c r="J12" s="23"/>
      <c r="K12" s="23"/>
      <c r="L12" s="24"/>
    </row>
    <row r="13" spans="1:12" ht="74.25" customHeight="1" x14ac:dyDescent="0.25">
      <c r="A13" s="29">
        <v>4</v>
      </c>
      <c r="B13" s="19" t="s">
        <v>22</v>
      </c>
      <c r="C13" s="19" t="s">
        <v>29</v>
      </c>
      <c r="D13" s="26">
        <v>1</v>
      </c>
      <c r="E13" s="21">
        <v>53800</v>
      </c>
      <c r="F13" s="22"/>
      <c r="G13" s="22"/>
      <c r="H13" s="22">
        <v>1</v>
      </c>
      <c r="I13" s="22">
        <v>1</v>
      </c>
      <c r="J13" s="23">
        <f>+$E13*$D13*$H13</f>
        <v>53800</v>
      </c>
      <c r="K13" s="23">
        <f>+J13*I13</f>
        <v>53800</v>
      </c>
      <c r="L13" s="24"/>
    </row>
    <row r="14" spans="1:12" ht="42" customHeight="1" x14ac:dyDescent="0.25">
      <c r="A14" s="17">
        <v>5</v>
      </c>
      <c r="B14" s="19" t="s">
        <v>23</v>
      </c>
      <c r="C14" s="19" t="s">
        <v>30</v>
      </c>
      <c r="D14" s="26">
        <v>1</v>
      </c>
      <c r="E14" s="21">
        <v>53800</v>
      </c>
      <c r="F14" s="22"/>
      <c r="G14" s="22"/>
      <c r="H14" s="22">
        <v>1</v>
      </c>
      <c r="I14" s="22">
        <v>1</v>
      </c>
      <c r="J14" s="23">
        <f>+$E14*$D14*$H14</f>
        <v>53800</v>
      </c>
      <c r="K14" s="23">
        <f>+J14*I14</f>
        <v>53800</v>
      </c>
      <c r="L14" s="24"/>
    </row>
    <row r="15" spans="1:12" ht="31.5" x14ac:dyDescent="0.25">
      <c r="A15" s="17"/>
      <c r="B15" s="19"/>
      <c r="C15" s="19" t="s">
        <v>31</v>
      </c>
      <c r="D15" s="26">
        <v>1</v>
      </c>
      <c r="E15" s="21">
        <v>53800</v>
      </c>
      <c r="F15" s="22"/>
      <c r="G15" s="22"/>
      <c r="H15" s="22">
        <v>1</v>
      </c>
      <c r="I15" s="22">
        <v>1</v>
      </c>
      <c r="J15" s="23">
        <f>+$E15*$D15*$H15</f>
        <v>53800</v>
      </c>
      <c r="K15" s="23">
        <f>+J15*I15</f>
        <v>53800</v>
      </c>
      <c r="L15" s="24"/>
    </row>
    <row r="16" spans="1:12" ht="15.75" x14ac:dyDescent="0.25">
      <c r="A16" s="17">
        <v>6</v>
      </c>
      <c r="B16" s="18" t="s">
        <v>24</v>
      </c>
      <c r="D16" s="26"/>
      <c r="E16" s="27"/>
      <c r="F16" s="22"/>
      <c r="G16" s="22"/>
      <c r="H16" s="22"/>
      <c r="I16" s="28"/>
      <c r="J16" s="23"/>
      <c r="K16" s="23"/>
      <c r="L16" s="24"/>
    </row>
    <row r="17" spans="1:12" ht="15.75" x14ac:dyDescent="0.25">
      <c r="A17" s="17"/>
      <c r="B17" s="18"/>
      <c r="C17" s="19"/>
      <c r="D17" s="26"/>
      <c r="E17" s="27"/>
      <c r="F17" s="22"/>
      <c r="G17" s="22"/>
      <c r="H17" s="22"/>
      <c r="I17" s="28"/>
      <c r="J17" s="23"/>
      <c r="K17" s="23"/>
      <c r="L17" s="24"/>
    </row>
    <row r="18" spans="1:12" ht="15.75" x14ac:dyDescent="0.25">
      <c r="A18" s="29"/>
      <c r="B18" s="19"/>
      <c r="C18" s="19"/>
      <c r="D18" s="26"/>
      <c r="E18" s="30"/>
      <c r="F18" s="22"/>
      <c r="G18" s="22"/>
      <c r="H18" s="22"/>
      <c r="I18" s="31"/>
      <c r="J18" s="23"/>
      <c r="K18" s="23"/>
      <c r="L18" s="24"/>
    </row>
    <row r="19" spans="1:12" ht="30.75" customHeight="1" thickBot="1" x14ac:dyDescent="0.3">
      <c r="A19" s="32"/>
      <c r="B19" s="47" t="s">
        <v>25</v>
      </c>
      <c r="C19" s="48"/>
      <c r="D19" s="33"/>
      <c r="E19" s="34"/>
      <c r="F19" s="34"/>
      <c r="G19" s="34"/>
      <c r="H19" s="35"/>
      <c r="I19" s="34"/>
      <c r="J19" s="36"/>
      <c r="K19" s="37">
        <f>+K8+K13+K14+K15</f>
        <v>215200</v>
      </c>
      <c r="L19" s="38"/>
    </row>
    <row r="20" spans="1:12" ht="15.75" x14ac:dyDescent="0.25">
      <c r="A20" s="39"/>
      <c r="B20" s="40"/>
      <c r="C20" s="40"/>
      <c r="D20" s="41"/>
      <c r="E20" s="42"/>
      <c r="F20" s="42"/>
      <c r="G20" s="42"/>
      <c r="H20" s="43"/>
      <c r="I20" s="42"/>
      <c r="J20" s="42"/>
      <c r="K20" s="42"/>
      <c r="L20" s="42"/>
    </row>
  </sheetData>
  <mergeCells count="6">
    <mergeCell ref="B19:C19"/>
    <mergeCell ref="A3:L3"/>
    <mergeCell ref="A1:B1"/>
    <mergeCell ref="H1:K2"/>
    <mergeCell ref="A4:J4"/>
    <mergeCell ref="A5:L5"/>
  </mergeCells>
  <pageMargins left="0.2" right="0.2" top="0.5" bottom="0.2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2026-04-20T02:50:42Z</cp:lastPrinted>
  <dcterms:created xsi:type="dcterms:W3CDTF">2026-04-20T02:44:19Z</dcterms:created>
  <dcterms:modified xsi:type="dcterms:W3CDTF">2026-04-21T03:07:23Z</dcterms:modified>
</cp:coreProperties>
</file>